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oofing Estimate" state="visible" r:id="rId4"/>
  </sheets>
  <definedNames>
    <definedName name="_xlnm.Print_Area" localSheetId="0">'Roofing Estimate'!$A1:$E46</definedName>
  </definedNames>
  <calcPr calcId="171027"/>
</workbook>
</file>

<file path=xl/sharedStrings.xml><?xml version="1.0" encoding="utf-8"?>
<sst xmlns="http://schemas.openxmlformats.org/spreadsheetml/2006/main" count="100" uniqueCount="68">
  <si>
    <t>Estimate Details</t>
  </si>
  <si>
    <t>Estimate Number</t>
  </si>
  <si>
    <t>[EST-0001]</t>
  </si>
  <si>
    <t>Date</t>
  </si>
  <si>
    <t>[Month DD, YYYY]</t>
  </si>
  <si>
    <t>Estimate Valid For</t>
  </si>
  <si>
    <t>[30] days from the date above</t>
  </si>
  <si>
    <t>Contractor</t>
  </si>
  <si>
    <t>Company Name</t>
  </si>
  <si>
    <t>[Your Company Name]</t>
  </si>
  <si>
    <t>License Number</t>
  </si>
  <si>
    <t>[License #]</t>
  </si>
  <si>
    <t>Contact</t>
  </si>
  <si>
    <t>[Name, Email, Phone]</t>
  </si>
  <si>
    <t>Client &amp; Roof Details</t>
  </si>
  <si>
    <t>Client Name</t>
  </si>
  <si>
    <t>[Client Name]</t>
  </si>
  <si>
    <t>Project Address</t>
  </si>
  <si>
    <t>[Street, City, State, ZIP]</t>
  </si>
  <si>
    <t>Roof Area</t>
  </si>
  <si>
    <t>[24] squares ([2,400] sq ft)</t>
  </si>
  <si>
    <t>Material Type</t>
  </si>
  <si>
    <t>[Architectural asphalt shingle]</t>
  </si>
  <si>
    <t>Tear-off Required</t>
  </si>
  <si>
    <t>[Yes - 1 existing layer]</t>
  </si>
  <si>
    <t>Roof Pitch / Stories</t>
  </si>
  <si>
    <t>[6/12 pitch, 2 stories]</t>
  </si>
  <si>
    <t>Cost Breakdown</t>
  </si>
  <si>
    <t>Item</t>
  </si>
  <si>
    <t>Details</t>
  </si>
  <si>
    <t>Qty / Hours</t>
  </si>
  <si>
    <t>Rate</t>
  </si>
  <si>
    <t>Total</t>
  </si>
  <si>
    <t>TEAR-OFF &amp; PREP</t>
  </si>
  <si>
    <t/>
  </si>
  <si>
    <t>Tear-off &amp; disposal of existing roof</t>
  </si>
  <si>
    <t>[Layers removed, dumpster included]</t>
  </si>
  <si>
    <t>Deck inspection &amp; repair</t>
  </si>
  <si>
    <t>[Sheets of decking, allowance]</t>
  </si>
  <si>
    <t>Tear-off &amp; prep Subtotal</t>
  </si>
  <si>
    <t>MATERIALS</t>
  </si>
  <si>
    <t>[Shingle / material type]</t>
  </si>
  <si>
    <t>[Brand, color, warranty]</t>
  </si>
  <si>
    <t>Underlayment &amp; ice-and-water shield</t>
  </si>
  <si>
    <t>[Coverage area]</t>
  </si>
  <si>
    <t>Flashing, drip edge &amp; ridge caps</t>
  </si>
  <si>
    <t>[Linear feet]</t>
  </si>
  <si>
    <t>Materials Subtotal</t>
  </si>
  <si>
    <t>LABOR &amp; FEES</t>
  </si>
  <si>
    <t>Installation labor</t>
  </si>
  <si>
    <t>[Per-square rate basis]</t>
  </si>
  <si>
    <t>Permit fees</t>
  </si>
  <si>
    <t>[Municipality]</t>
  </si>
  <si>
    <t>Disposal / dumpster</t>
  </si>
  <si>
    <t>[Container size]</t>
  </si>
  <si>
    <t>Labor &amp; fees Subtotal</t>
  </si>
  <si>
    <t>Subtotal</t>
  </si>
  <si>
    <t>Markup</t>
  </si>
  <si>
    <t>Tax</t>
  </si>
  <si>
    <t>Grand Total</t>
  </si>
  <si>
    <t>Exclusions &amp; Notes</t>
  </si>
  <si>
    <t>Exclusions</t>
  </si>
  <si>
    <t>[Work not included - skylights, gutters, structural repair]</t>
  </si>
  <si>
    <t>Notes</t>
  </si>
  <si>
    <t>[Weather contingency, warranty terms]</t>
  </si>
  <si>
    <t>Acceptance</t>
  </si>
  <si>
    <t>Client Signature</t>
  </si>
  <si>
    <t>[Signature]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</si>
</sst>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$#,##0.00"/>
  </numFmts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FFEFED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16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FormatPr defaultRowHeight="15" outlineLevelRow="0" outlineLevelCol="0" x14ac:dyDescent="55"/>
  <cols>
    <col min="1" max="1" width="38" customWidth="1"/>
    <col min="2" max="2" width="40" customWidth="1"/>
    <col min="3" max="3" width="13" customWidth="1"/>
    <col min="4" max="4" width="26" customWidth="1"/>
    <col min="5" max="5" width="10" customWidth="1"/>
  </cols>
  <sheetData>
    <row r="1" spans="1:5" s="1" customFormat="1" x14ac:dyDescent="0.25">
      <c r="A1" s="1" t="s">
        <v>0</v>
      </c>
      <c r="B1" s="1"/>
      <c r="C1" s="1"/>
      <c r="D1" s="1"/>
      <c r="E1" s="1"/>
    </row>
    <row r="2" spans="1:5" x14ac:dyDescent="0.25">
      <c r="A2" t="s">
        <v>1</v>
      </c>
      <c r="B2" t="s">
        <v>2</v>
      </c>
    </row>
    <row r="3" spans="1:5" x14ac:dyDescent="0.25">
      <c r="A3" t="s">
        <v>3</v>
      </c>
      <c r="B3" t="s">
        <v>4</v>
      </c>
    </row>
    <row r="4" spans="1:5" x14ac:dyDescent="0.25">
      <c r="A4" t="s">
        <v>5</v>
      </c>
      <c r="B4" t="s">
        <v>6</v>
      </c>
    </row>
    <row r="6" spans="1:5" s="1" customFormat="1" x14ac:dyDescent="0.25">
      <c r="A6" s="1" t="s">
        <v>7</v>
      </c>
      <c r="B6" s="1"/>
      <c r="C6" s="1"/>
      <c r="D6" s="1"/>
      <c r="E6" s="1"/>
    </row>
    <row r="7" spans="1:5" x14ac:dyDescent="0.25">
      <c r="A7" t="s">
        <v>8</v>
      </c>
      <c r="B7" t="s">
        <v>9</v>
      </c>
    </row>
    <row r="8" spans="1:5" x14ac:dyDescent="0.25">
      <c r="A8" t="s">
        <v>10</v>
      </c>
      <c r="B8" t="s">
        <v>11</v>
      </c>
    </row>
    <row r="9" spans="1:5" x14ac:dyDescent="0.25">
      <c r="A9" t="s">
        <v>12</v>
      </c>
      <c r="B9" t="s">
        <v>13</v>
      </c>
    </row>
    <row r="11" spans="1:5" s="1" customFormat="1" x14ac:dyDescent="0.25">
      <c r="A11" s="1" t="s">
        <v>14</v>
      </c>
      <c r="B11" s="1"/>
      <c r="C11" s="1"/>
      <c r="D11" s="1"/>
      <c r="E11" s="1"/>
    </row>
    <row r="12" spans="1:5" x14ac:dyDescent="0.25">
      <c r="A12" t="s">
        <v>15</v>
      </c>
      <c r="B12" t="s">
        <v>16</v>
      </c>
    </row>
    <row r="13" spans="1:5" x14ac:dyDescent="0.25">
      <c r="A13" t="s">
        <v>17</v>
      </c>
      <c r="B13" t="s">
        <v>18</v>
      </c>
    </row>
    <row r="14" spans="1:5" x14ac:dyDescent="0.25">
      <c r="A14" t="s">
        <v>19</v>
      </c>
      <c r="B14" t="s">
        <v>20</v>
      </c>
    </row>
    <row r="15" spans="1:5" x14ac:dyDescent="0.25">
      <c r="A15" t="s">
        <v>21</v>
      </c>
      <c r="B15" t="s">
        <v>22</v>
      </c>
    </row>
    <row r="16" spans="1:5" x14ac:dyDescent="0.25">
      <c r="A16" t="s">
        <v>23</v>
      </c>
      <c r="B16" t="s">
        <v>24</v>
      </c>
    </row>
    <row r="17" spans="1:5" x14ac:dyDescent="0.25">
      <c r="A17" t="s">
        <v>25</v>
      </c>
      <c r="B17" t="s">
        <v>26</v>
      </c>
    </row>
    <row r="19" spans="1:5" s="1" customFormat="1" x14ac:dyDescent="0.25">
      <c r="A19" s="1" t="s">
        <v>27</v>
      </c>
      <c r="B19" s="1"/>
      <c r="C19" s="1"/>
      <c r="D19" s="1"/>
      <c r="E19" s="1"/>
    </row>
    <row r="20" spans="1:5" s="1" customFormat="1" x14ac:dyDescent="0.25">
      <c r="A20" s="2" t="s">
        <v>28</v>
      </c>
      <c r="B20" s="2" t="s">
        <v>29</v>
      </c>
      <c r="C20" s="2" t="s">
        <v>30</v>
      </c>
      <c r="D20" s="2" t="s">
        <v>31</v>
      </c>
      <c r="E20" s="2" t="s">
        <v>32</v>
      </c>
    </row>
    <row r="21" spans="1:5" x14ac:dyDescent="0.25">
      <c r="A21" t="s">
        <v>33</v>
      </c>
      <c r="B21" t="s">
        <v>34</v>
      </c>
      <c r="C21" t="s">
        <v>34</v>
      </c>
      <c r="D21" t="s">
        <v>34</v>
      </c>
      <c r="E21" t="s">
        <v>34</v>
      </c>
    </row>
    <row r="22" spans="1:5" x14ac:dyDescent="0.25">
      <c r="A22" t="s">
        <v>35</v>
      </c>
      <c r="B22" t="s">
        <v>36</v>
      </c>
      <c r="D22" s="3"/>
      <c r="E22" s="3">
        <f>C22*D22</f>
      </c>
    </row>
    <row r="23" spans="1:5" x14ac:dyDescent="0.25">
      <c r="A23" t="s">
        <v>37</v>
      </c>
      <c r="B23" t="s">
        <v>38</v>
      </c>
      <c r="D23" s="3"/>
      <c r="E23" s="3">
        <f>C23*D23</f>
      </c>
    </row>
    <row r="24" spans="1:5" x14ac:dyDescent="0.25">
      <c r="A24" t="s">
        <v>34</v>
      </c>
      <c r="B24" t="s">
        <v>34</v>
      </c>
      <c r="C24" t="s">
        <v>34</v>
      </c>
      <c r="D24" t="s">
        <v>39</v>
      </c>
      <c r="E24" s="3">
        <f>SUM(E22:E23)</f>
      </c>
    </row>
    <row r="25" spans="1:5" x14ac:dyDescent="0.25">
      <c r="A25" t="s">
        <v>40</v>
      </c>
      <c r="B25" t="s">
        <v>34</v>
      </c>
      <c r="C25" t="s">
        <v>34</v>
      </c>
      <c r="D25" t="s">
        <v>34</v>
      </c>
      <c r="E25" t="s">
        <v>34</v>
      </c>
    </row>
    <row r="26" spans="1:5" x14ac:dyDescent="0.25">
      <c r="A26" t="s">
        <v>41</v>
      </c>
      <c r="B26" t="s">
        <v>42</v>
      </c>
      <c r="D26" s="3"/>
      <c r="E26" s="3">
        <f>C26*D26</f>
      </c>
    </row>
    <row r="27" spans="1:5" x14ac:dyDescent="0.25">
      <c r="A27" t="s">
        <v>43</v>
      </c>
      <c r="B27" t="s">
        <v>44</v>
      </c>
      <c r="D27" s="3"/>
      <c r="E27" s="3">
        <f>C27*D27</f>
      </c>
    </row>
    <row r="28" spans="1:5" x14ac:dyDescent="0.25">
      <c r="A28" t="s">
        <v>45</v>
      </c>
      <c r="B28" t="s">
        <v>46</v>
      </c>
      <c r="D28" s="3"/>
      <c r="E28" s="3">
        <f>C28*D28</f>
      </c>
    </row>
    <row r="29" spans="1:5" x14ac:dyDescent="0.25">
      <c r="A29" t="s">
        <v>34</v>
      </c>
      <c r="B29" t="s">
        <v>34</v>
      </c>
      <c r="C29" t="s">
        <v>34</v>
      </c>
      <c r="D29" t="s">
        <v>47</v>
      </c>
      <c r="E29" s="3">
        <f>SUM(E26:E28)</f>
      </c>
    </row>
    <row r="30" spans="1:5" x14ac:dyDescent="0.25">
      <c r="A30" t="s">
        <v>48</v>
      </c>
      <c r="B30" t="s">
        <v>34</v>
      </c>
      <c r="C30" t="s">
        <v>34</v>
      </c>
      <c r="D30" t="s">
        <v>34</v>
      </c>
      <c r="E30" t="s">
        <v>34</v>
      </c>
    </row>
    <row r="31" spans="1:5" x14ac:dyDescent="0.25">
      <c r="A31" t="s">
        <v>49</v>
      </c>
      <c r="B31" t="s">
        <v>50</v>
      </c>
      <c r="D31" s="3"/>
      <c r="E31" s="3">
        <f>C31*D31</f>
      </c>
    </row>
    <row r="32" spans="1:5" x14ac:dyDescent="0.25">
      <c r="A32" t="s">
        <v>51</v>
      </c>
      <c r="B32" t="s">
        <v>52</v>
      </c>
      <c r="D32" s="3"/>
      <c r="E32" s="3">
        <f>C32*D32</f>
      </c>
    </row>
    <row r="33" spans="1:5" x14ac:dyDescent="0.25">
      <c r="A33" t="s">
        <v>53</v>
      </c>
      <c r="B33" t="s">
        <v>54</v>
      </c>
      <c r="D33" s="3"/>
      <c r="E33" s="3">
        <f>C33*D33</f>
      </c>
    </row>
    <row r="34" spans="1:5" x14ac:dyDescent="0.25">
      <c r="A34" t="s">
        <v>34</v>
      </c>
      <c r="B34" t="s">
        <v>34</v>
      </c>
      <c r="C34" t="s">
        <v>34</v>
      </c>
      <c r="D34" t="s">
        <v>55</v>
      </c>
      <c r="E34" s="3">
        <f>SUM(E31:E33)</f>
      </c>
    </row>
    <row r="35" spans="1:5" x14ac:dyDescent="0.25">
      <c r="A35" t="s">
        <v>34</v>
      </c>
      <c r="B35" t="s">
        <v>34</v>
      </c>
      <c r="C35" t="s">
        <v>34</v>
      </c>
      <c r="D35" t="s">
        <v>56</v>
      </c>
      <c r="E35" s="3">
        <f>E24+E29+E34</f>
      </c>
    </row>
    <row r="36" spans="1:5" x14ac:dyDescent="0.25">
      <c r="A36" t="s">
        <v>34</v>
      </c>
      <c r="B36" t="s">
        <v>34</v>
      </c>
      <c r="C36" s="4"/>
      <c r="D36" t="s">
        <v>57</v>
      </c>
      <c r="E36" s="3">
        <f>E35*C36</f>
      </c>
    </row>
    <row r="37" spans="1:5" x14ac:dyDescent="0.25">
      <c r="A37" t="s">
        <v>34</v>
      </c>
      <c r="B37" t="s">
        <v>34</v>
      </c>
      <c r="C37" s="4"/>
      <c r="D37" t="s">
        <v>58</v>
      </c>
      <c r="E37" s="3">
        <f>(E35+E36)*C37</f>
      </c>
    </row>
    <row r="38" spans="1:5" x14ac:dyDescent="0.25">
      <c r="A38" t="s">
        <v>34</v>
      </c>
      <c r="B38" t="s">
        <v>34</v>
      </c>
      <c r="C38" t="s">
        <v>34</v>
      </c>
      <c r="D38" t="s">
        <v>59</v>
      </c>
      <c r="E38" s="3">
        <f>E35+E36+E37</f>
      </c>
    </row>
    <row r="40" spans="1:5" s="1" customFormat="1" x14ac:dyDescent="0.25">
      <c r="A40" s="1" t="s">
        <v>60</v>
      </c>
      <c r="B40" s="1"/>
      <c r="C40" s="1"/>
      <c r="D40" s="1"/>
      <c r="E40" s="1"/>
    </row>
    <row r="41" spans="1:5" x14ac:dyDescent="0.25">
      <c r="A41" t="s">
        <v>61</v>
      </c>
      <c r="B41" t="s">
        <v>62</v>
      </c>
    </row>
    <row r="42" spans="1:5" x14ac:dyDescent="0.25">
      <c r="A42" t="s">
        <v>63</v>
      </c>
      <c r="B42" t="s">
        <v>64</v>
      </c>
    </row>
    <row r="44" spans="1:5" s="1" customFormat="1" x14ac:dyDescent="0.25">
      <c r="A44" s="1" t="s">
        <v>65</v>
      </c>
      <c r="B44" s="1"/>
      <c r="C44" s="1"/>
      <c r="D44" s="1"/>
      <c r="E44" s="1"/>
    </row>
    <row r="45" spans="1:5" x14ac:dyDescent="0.25">
      <c r="A45" t="s">
        <v>66</v>
      </c>
      <c r="B45" t="s">
        <v>67</v>
      </c>
    </row>
    <row r="46" spans="1:5" x14ac:dyDescent="0.25">
      <c r="A46" t="s">
        <v>3</v>
      </c>
      <c r="B46" t="s">
        <v>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Roofing Estimate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2026-07-21T10:42:26Z</dcterms:created>
  <dcterms:modified xsi:type="dcterms:W3CDTF">2026-07-21T10:42:26Z</dcterms:modified>
</cp:coreProperties>
</file>